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definedNames>
    <definedName name="_xlnm.Print_Area" localSheetId="0">Лист1!$A$1:$D$72</definedName>
  </definedNames>
  <calcPr calcId="152511"/>
</workbook>
</file>

<file path=xl/calcChain.xml><?xml version="1.0" encoding="utf-8"?>
<calcChain xmlns="http://schemas.openxmlformats.org/spreadsheetml/2006/main">
  <c r="C70" i="1" l="1"/>
  <c r="D70" i="1" l="1"/>
  <c r="D27" i="1"/>
  <c r="D29" i="1"/>
  <c r="D31" i="1"/>
  <c r="D33" i="1"/>
  <c r="D35" i="1"/>
  <c r="D37" i="1"/>
  <c r="D39" i="1"/>
  <c r="D41" i="1"/>
  <c r="D43" i="1"/>
  <c r="D45" i="1"/>
  <c r="D47" i="1"/>
  <c r="D49" i="1"/>
  <c r="D52" i="1"/>
  <c r="D54" i="1"/>
  <c r="D56" i="1"/>
  <c r="D58" i="1"/>
  <c r="D60" i="1"/>
  <c r="D62" i="1"/>
  <c r="D64" i="1"/>
  <c r="D66" i="1"/>
  <c r="D68" i="1"/>
  <c r="D25" i="1"/>
  <c r="C72" i="1" l="1"/>
  <c r="D72" i="1"/>
  <c r="C15" i="1" s="1"/>
  <c r="C16" i="1" l="1"/>
  <c r="C18" i="1" s="1"/>
  <c r="D18" i="1" s="1"/>
  <c r="D15" i="1"/>
  <c r="D16" i="1" l="1"/>
</calcChain>
</file>

<file path=xl/sharedStrings.xml><?xml version="1.0" encoding="utf-8"?>
<sst xmlns="http://schemas.openxmlformats.org/spreadsheetml/2006/main" count="108" uniqueCount="101">
  <si>
    <t>Додаток 2</t>
  </si>
  <si>
    <t>до аналізу регуляторного впливу</t>
  </si>
  <si>
    <t>№ з/п</t>
  </si>
  <si>
    <t>Витрати на одного суб’єкта господарювання великого і середнього підприємництва, які виникають внаслідок дії регуляторного акта</t>
  </si>
  <si>
    <t>За перший рік</t>
  </si>
  <si>
    <t>За п’ять років</t>
  </si>
  <si>
    <t>1.</t>
  </si>
  <si>
    <t>Витрати на придбання основних фондів, обладнання та приладів, сервісне обслуговування, навчання/підвищення кваліфікації персоналу тощо, гривень</t>
  </si>
  <si>
    <t>2.</t>
  </si>
  <si>
    <t>Податки та збори (зміна розміру податків/зборів, виникнення необхідності у сплаті податків/зборів), гривень</t>
  </si>
  <si>
    <t>3.</t>
  </si>
  <si>
    <t>Витрати, пов’язані із веденням обліку, підготовкою та поданням звітності державним органам, гривень</t>
  </si>
  <si>
    <t>4.</t>
  </si>
  <si>
    <t xml:space="preserve">Витрати, пов’язані з адмініструванням заходів державного нагляду (контролю) (перевірок, штрафних санкцій, виконання рішень/ приписів тощо), гривень </t>
  </si>
  <si>
    <t>5.</t>
  </si>
  <si>
    <t xml:space="preserve">Витрати на отримання адміністративних послуг (дозволів, ліцензій, сертифікатів, атестатів, погоджень, висновків, проведення незалежних/обов’язкових експертиз, сертифікації, атестації тощо) та інших послуг (проведення наукових, інших експертиз, страхування тощо), гривень </t>
  </si>
  <si>
    <t>6.</t>
  </si>
  <si>
    <t>Витрати на оборотні активи (матеріали, канцелярські товари тощо), гривень</t>
  </si>
  <si>
    <t>7.</t>
  </si>
  <si>
    <t>Витрати, пов’язані із найманням додаткового персоналу, гривень</t>
  </si>
  <si>
    <t>8.</t>
  </si>
  <si>
    <t>Інше (середні витрати на оплату послуг з проведення медичних оглядів на одного суб’єкта господарювання), гривень</t>
  </si>
  <si>
    <t>9.</t>
  </si>
  <si>
    <t>РАЗОМ (сума рядків: 1 + 2 + 3 + 4 + 5 + 6 + 7 + 8), гривень</t>
  </si>
  <si>
    <t>10.</t>
  </si>
  <si>
    <t>Кількість суб’єктів господарювання великого та середнього підприємництва, на яких буде поширено регулювання, одиниць</t>
  </si>
  <si>
    <t>11.</t>
  </si>
  <si>
    <t>Сумарні витрати суб’єктів господарювання великого та середнього підприємництва, на виконання регулювання (вартість регулювання) (рядок 9 Х рядок 10), гривень</t>
  </si>
  <si>
    <t>Найменування суб’єктів господарювання</t>
  </si>
  <si>
    <t>Суб’єкт господарювання 4</t>
  </si>
  <si>
    <t>Суб’єкт господарювання 5</t>
  </si>
  <si>
    <t>Суб’єкт господарювання 6</t>
  </si>
  <si>
    <t>Суб’єкт господарювання 7</t>
  </si>
  <si>
    <t>Суб’єкт господарювання 8</t>
  </si>
  <si>
    <t>РАЗОМ, гривень</t>
  </si>
  <si>
    <t>Середні витрати на оплату послуг з проведення медичних оглядів на одного суб’єкта господарювання, гривень</t>
  </si>
  <si>
    <t>Сума витрат згідно діючих тарифів, гривень</t>
  </si>
  <si>
    <t>Додаткові витрати згідно з проектом розпорядження, гривень</t>
  </si>
  <si>
    <t xml:space="preserve">Суб’єкт господарювання 1                                                                </t>
  </si>
  <si>
    <t xml:space="preserve">Суб’єкт господарювання 3                                             </t>
  </si>
  <si>
    <t xml:space="preserve">Суб’єкт господарювання 2                                              </t>
  </si>
  <si>
    <t xml:space="preserve">Витрати на одного суб’єкта господарювання великого і середнього підприємництва, які виникають внаслідок дії регуляторного акта
</t>
  </si>
  <si>
    <t>1.1.</t>
  </si>
  <si>
    <t>1.2.</t>
  </si>
  <si>
    <t>1.3.</t>
  </si>
  <si>
    <t>1.4.</t>
  </si>
  <si>
    <t>1.5.</t>
  </si>
  <si>
    <t>1.6.</t>
  </si>
  <si>
    <t>1.7.</t>
  </si>
  <si>
    <t>1.8.</t>
  </si>
  <si>
    <t>1.9.</t>
  </si>
  <si>
    <t>1.22.</t>
  </si>
  <si>
    <t>1.10.</t>
  </si>
  <si>
    <t>1.11.</t>
  </si>
  <si>
    <t>1.12.</t>
  </si>
  <si>
    <t>1.13.</t>
  </si>
  <si>
    <t>1.14.</t>
  </si>
  <si>
    <t>1.15.</t>
  </si>
  <si>
    <t>1.16.</t>
  </si>
  <si>
    <t>1.17.</t>
  </si>
  <si>
    <t>1.18.</t>
  </si>
  <si>
    <t>1.19.</t>
  </si>
  <si>
    <t>1.20.</t>
  </si>
  <si>
    <t>1.21.</t>
  </si>
  <si>
    <t xml:space="preserve">Суб’єкт господарювання 9                                                              </t>
  </si>
  <si>
    <t xml:space="preserve">Суб’єкт господарювання 10                                                                </t>
  </si>
  <si>
    <t xml:space="preserve">Суб’єкт господарювання 11                                                                </t>
  </si>
  <si>
    <t xml:space="preserve">Суб’єкт господарювання 12                                                               </t>
  </si>
  <si>
    <t xml:space="preserve">Суб’єкт господарювання 13                                                                </t>
  </si>
  <si>
    <t xml:space="preserve">Суб’єкт господарювання 14                                                               </t>
  </si>
  <si>
    <t xml:space="preserve">Суб’єкт господарювання 15                                                                </t>
  </si>
  <si>
    <t xml:space="preserve">Суб’єкт господарювання 16                                                                </t>
  </si>
  <si>
    <t xml:space="preserve">Суб’єкт господарювання 17                                                               </t>
  </si>
  <si>
    <t xml:space="preserve">Суб’єкт господарювання 18                                                               </t>
  </si>
  <si>
    <t xml:space="preserve">Суб’єкт господарювання 19                                                               </t>
  </si>
  <si>
    <t xml:space="preserve">Суб’єкт господарювання 20                                                                </t>
  </si>
  <si>
    <t xml:space="preserve">Суб’єкт господарювання 21                                                                </t>
  </si>
  <si>
    <t>Суб’єкт господарювання 22</t>
  </si>
  <si>
    <t>5271,15 - 5271,15*2,2 = - 6325,38</t>
  </si>
  <si>
    <t>1838,84-1838,84*2,2= - 2206,61</t>
  </si>
  <si>
    <t>675,15-675,15*2,2= - 810,18</t>
  </si>
  <si>
    <t>2415,32-2415,32*2,2= -2898,38</t>
  </si>
  <si>
    <t>6189,15-6189,15*2,2= - 7426,98</t>
  </si>
  <si>
    <t>4872,91-4872,91*2,2= - 5847,49</t>
  </si>
  <si>
    <t>4126,94-4126,94*2,2= - 4952,33</t>
  </si>
  <si>
    <t>6534,98-6534,98*2,2= - 7841,98</t>
  </si>
  <si>
    <t>1750,73-1750,73*2,2= - 2100,88</t>
  </si>
  <si>
    <t>3959,74-3959,74*2,2= - 4751,69</t>
  </si>
  <si>
    <t>1425,00-1425,00*2,22= -1710,00</t>
  </si>
  <si>
    <t>6722,11-6722,11*2,2 = -8066,53</t>
  </si>
  <si>
    <t>2558,7-2558,77 *2,2 = - 3070,52</t>
  </si>
  <si>
    <t>3219,31-3219,31*2,2= -3863,28</t>
  </si>
  <si>
    <t>12118,12-12118,12*2,2= - 14541,74</t>
  </si>
  <si>
    <t>5138,6-5138,6*2,2= - 6166,32</t>
  </si>
  <si>
    <t>8778,83-8778,83*2,2 = - 10534,60</t>
  </si>
  <si>
    <t>1011,41-1011,41*2,2= - 1213,69</t>
  </si>
  <si>
    <t>790,63-790,63*2,2 = - 948,76</t>
  </si>
  <si>
    <t>1887,56 - 1887,56*2,2 = 2265,07</t>
  </si>
  <si>
    <t>5904,19 - 5904,19* 2, 2 = -7085,03</t>
  </si>
  <si>
    <r>
      <t xml:space="preserve">        Розрахунок витрат на оплату послуг з проведення медичних оглядів для </t>
    </r>
    <r>
      <rPr>
        <sz val="12"/>
        <color rgb="FF000000"/>
        <rFont val="Times New Roman"/>
        <family val="1"/>
        <charset val="204"/>
      </rPr>
      <t xml:space="preserve">суб’єктів господарювання великого і середнього підприємництва за даними </t>
    </r>
    <r>
      <rPr>
        <sz val="12"/>
        <color theme="1"/>
        <rFont val="Times New Roman"/>
        <family val="1"/>
        <charset val="204"/>
      </rPr>
      <t>Білокуракинської центральної районної лікарні, наведені у таблиці нижче:</t>
    </r>
  </si>
  <si>
    <t>3519,68-3519,68*2,2= -4223,62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</si>
</sst>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Calibri"/>
      <family val="2"/>
      <scheme val="minor"/>
    </font>
    <font>
      <b/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Font="1" applyAlignment="1">
      <alignment wrapText="1"/>
    </xf>
    <xf numFmtId="0" fontId="3" fillId="0" borderId="0" xfId="0" applyFont="1"/>
    <xf numFmtId="0" fontId="4" fillId="0" borderId="1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4" xfId="0" applyFont="1" applyBorder="1" applyAlignment="1">
      <alignment vertical="top" wrapText="1"/>
    </xf>
    <xf numFmtId="0" fontId="2" fillId="0" borderId="1" xfId="0" applyFont="1" applyBorder="1" applyAlignment="1">
      <alignment vertical="top" wrapText="1"/>
    </xf>
    <xf numFmtId="0" fontId="6" fillId="0" borderId="4" xfId="0" applyFont="1" applyBorder="1" applyAlignment="1">
      <alignment horizontal="justify" vertical="top" wrapText="1"/>
    </xf>
    <xf numFmtId="0" fontId="6" fillId="0" borderId="3" xfId="0" applyFont="1" applyBorder="1" applyAlignment="1">
      <alignment horizontal="justify" vertical="top" wrapText="1"/>
    </xf>
    <xf numFmtId="0" fontId="6" fillId="0" borderId="7" xfId="0" applyFont="1" applyBorder="1" applyAlignment="1">
      <alignment horizontal="justify" vertical="top" wrapText="1"/>
    </xf>
    <xf numFmtId="2" fontId="6" fillId="0" borderId="1" xfId="0" applyNumberFormat="1" applyFont="1" applyBorder="1" applyAlignment="1">
      <alignment horizontal="center" vertical="top" wrapText="1"/>
    </xf>
    <xf numFmtId="0" fontId="6" fillId="0" borderId="1" xfId="0" applyFont="1" applyBorder="1" applyAlignment="1">
      <alignment horizontal="justify" vertical="top" wrapText="1"/>
    </xf>
    <xf numFmtId="0" fontId="2" fillId="0" borderId="1" xfId="0" applyFont="1" applyBorder="1" applyAlignment="1">
      <alignment horizontal="center" vertical="top" wrapText="1"/>
    </xf>
    <xf numFmtId="2" fontId="2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left" vertical="top" wrapText="1"/>
    </xf>
    <xf numFmtId="0" fontId="6" fillId="0" borderId="0" xfId="0" applyFont="1" applyAlignment="1">
      <alignment horizontal="right" vertical="center"/>
    </xf>
    <xf numFmtId="0" fontId="4" fillId="0" borderId="3" xfId="0" applyFont="1" applyBorder="1" applyAlignment="1">
      <alignment vertical="top" wrapText="1"/>
    </xf>
    <xf numFmtId="0" fontId="6" fillId="0" borderId="4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6" fillId="0" borderId="10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1" fontId="4" fillId="0" borderId="7" xfId="0" applyNumberFormat="1" applyFont="1" applyBorder="1" applyAlignment="1">
      <alignment horizontal="center" vertical="top" wrapText="1"/>
    </xf>
    <xf numFmtId="1" fontId="5" fillId="0" borderId="7" xfId="0" applyNumberFormat="1" applyFont="1" applyBorder="1" applyAlignment="1">
      <alignment horizontal="center" vertical="top" wrapText="1"/>
    </xf>
    <xf numFmtId="0" fontId="5" fillId="0" borderId="0" xfId="0" applyFont="1" applyAlignment="1">
      <alignment horizontal="center" wrapText="1"/>
    </xf>
    <xf numFmtId="0" fontId="6" fillId="0" borderId="5" xfId="0" applyFont="1" applyBorder="1" applyAlignment="1">
      <alignment horizontal="center" vertical="top" wrapText="1"/>
    </xf>
    <xf numFmtId="0" fontId="6" fillId="0" borderId="6" xfId="0" applyFont="1" applyBorder="1" applyAlignment="1">
      <alignment horizontal="center" vertical="top" wrapText="1"/>
    </xf>
    <xf numFmtId="0" fontId="2" fillId="0" borderId="0" xfId="0" applyFont="1" applyAlignment="1">
      <alignment horizontal="justify" vertical="top" wrapText="1"/>
    </xf>
    <xf numFmtId="16" fontId="6" fillId="0" borderId="5" xfId="0" applyNumberFormat="1" applyFont="1" applyBorder="1" applyAlignment="1">
      <alignment horizontal="center" vertical="top" wrapText="1"/>
    </xf>
    <xf numFmtId="2" fontId="2" fillId="0" borderId="4" xfId="0" applyNumberFormat="1" applyFont="1" applyBorder="1" applyAlignment="1">
      <alignment horizontal="center" vertical="top" wrapText="1"/>
    </xf>
    <xf numFmtId="2" fontId="2" fillId="0" borderId="3" xfId="0" applyNumberFormat="1" applyFont="1" applyBorder="1" applyAlignment="1">
      <alignment horizontal="center" vertical="top" wrapText="1"/>
    </xf>
    <xf numFmtId="2" fontId="6" fillId="0" borderId="4" xfId="0" applyNumberFormat="1" applyFont="1" applyBorder="1" applyAlignment="1">
      <alignment horizontal="center" vertical="top" wrapText="1"/>
    </xf>
    <xf numFmtId="2" fontId="6" fillId="0" borderId="3" xfId="0" applyNumberFormat="1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2" fontId="2" fillId="0" borderId="8" xfId="0" applyNumberFormat="1" applyFont="1" applyBorder="1" applyAlignment="1">
      <alignment horizontal="center" vertical="top" wrapText="1"/>
    </xf>
    <xf numFmtId="2" fontId="2" fillId="0" borderId="9" xfId="0" applyNumberFormat="1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2"/>
  <sheetViews>
    <sheetView tabSelected="1" view="pageBreakPreview" zoomScaleNormal="100" zoomScaleSheetLayoutView="100" workbookViewId="0">
      <selection activeCell="A4" sqref="A4:D4"/>
    </sheetView>
  </sheetViews>
  <sheetFormatPr defaultRowHeight="15" x14ac:dyDescent="0.25"/>
  <cols>
    <col min="2" max="2" width="77.28515625" customWidth="1"/>
    <col min="3" max="3" width="15.7109375" customWidth="1"/>
    <col min="4" max="4" width="18.5703125" customWidth="1"/>
  </cols>
  <sheetData>
    <row r="1" spans="1:9" ht="18.75" x14ac:dyDescent="0.3">
      <c r="A1" s="2"/>
      <c r="B1" s="2"/>
      <c r="C1" s="2"/>
      <c r="D1" s="17" t="s">
        <v>0</v>
      </c>
    </row>
    <row r="2" spans="1:9" ht="18.75" x14ac:dyDescent="0.3">
      <c r="A2" s="2"/>
      <c r="B2" s="2"/>
      <c r="C2" s="2"/>
      <c r="D2" s="17" t="s">
        <v>1</v>
      </c>
    </row>
    <row r="3" spans="1:9" ht="17.25" customHeight="1" x14ac:dyDescent="0.3">
      <c r="A3" s="2"/>
      <c r="B3" s="2"/>
      <c r="C3" s="2"/>
      <c r="D3" s="2"/>
    </row>
    <row r="4" spans="1:9" ht="30" customHeight="1" x14ac:dyDescent="0.3">
      <c r="A4" s="25" t="s">
        <v>41</v>
      </c>
      <c r="B4" s="25"/>
      <c r="C4" s="25"/>
      <c r="D4" s="25"/>
      <c r="E4" s="1"/>
      <c r="F4" s="1"/>
      <c r="G4" s="1"/>
      <c r="H4" s="1"/>
      <c r="I4" s="1"/>
    </row>
    <row r="6" spans="1:9" ht="36.75" customHeight="1" x14ac:dyDescent="0.25">
      <c r="A6" s="5" t="s">
        <v>2</v>
      </c>
      <c r="B6" s="5" t="s">
        <v>3</v>
      </c>
      <c r="C6" s="5" t="s">
        <v>4</v>
      </c>
      <c r="D6" s="5" t="s">
        <v>5</v>
      </c>
    </row>
    <row r="7" spans="1:9" ht="18" customHeight="1" x14ac:dyDescent="0.25">
      <c r="A7" s="14">
        <v>1</v>
      </c>
      <c r="B7" s="14">
        <v>2</v>
      </c>
      <c r="C7" s="14">
        <v>3</v>
      </c>
      <c r="D7" s="14">
        <v>4</v>
      </c>
    </row>
    <row r="8" spans="1:9" ht="31.5" customHeight="1" x14ac:dyDescent="0.25">
      <c r="A8" s="14" t="s">
        <v>6</v>
      </c>
      <c r="B8" s="16" t="s">
        <v>7</v>
      </c>
      <c r="C8" s="14">
        <v>0</v>
      </c>
      <c r="D8" s="14">
        <v>0</v>
      </c>
    </row>
    <row r="9" spans="1:9" ht="31.5" x14ac:dyDescent="0.25">
      <c r="A9" s="14" t="s">
        <v>8</v>
      </c>
      <c r="B9" s="16" t="s">
        <v>9</v>
      </c>
      <c r="C9" s="14">
        <v>0</v>
      </c>
      <c r="D9" s="14">
        <v>0</v>
      </c>
    </row>
    <row r="10" spans="1:9" ht="35.25" customHeight="1" x14ac:dyDescent="0.25">
      <c r="A10" s="14" t="s">
        <v>10</v>
      </c>
      <c r="B10" s="16" t="s">
        <v>11</v>
      </c>
      <c r="C10" s="14">
        <v>0</v>
      </c>
      <c r="D10" s="14">
        <v>0</v>
      </c>
    </row>
    <row r="11" spans="1:9" ht="39" customHeight="1" x14ac:dyDescent="0.25">
      <c r="A11" s="14" t="s">
        <v>12</v>
      </c>
      <c r="B11" s="16" t="s">
        <v>13</v>
      </c>
      <c r="C11" s="14">
        <v>0</v>
      </c>
      <c r="D11" s="14">
        <v>0</v>
      </c>
    </row>
    <row r="12" spans="1:9" ht="61.5" customHeight="1" x14ac:dyDescent="0.25">
      <c r="A12" s="14" t="s">
        <v>14</v>
      </c>
      <c r="B12" s="16" t="s">
        <v>15</v>
      </c>
      <c r="C12" s="14">
        <v>0</v>
      </c>
      <c r="D12" s="14">
        <v>0</v>
      </c>
    </row>
    <row r="13" spans="1:9" ht="15" customHeight="1" x14ac:dyDescent="0.25">
      <c r="A13" s="14" t="s">
        <v>16</v>
      </c>
      <c r="B13" s="16" t="s">
        <v>17</v>
      </c>
      <c r="C13" s="14">
        <v>0</v>
      </c>
      <c r="D13" s="14">
        <v>0</v>
      </c>
    </row>
    <row r="14" spans="1:9" ht="15" customHeight="1" x14ac:dyDescent="0.25">
      <c r="A14" s="14" t="s">
        <v>18</v>
      </c>
      <c r="B14" s="16" t="s">
        <v>19</v>
      </c>
      <c r="C14" s="14">
        <v>0</v>
      </c>
      <c r="D14" s="14">
        <v>0</v>
      </c>
    </row>
    <row r="15" spans="1:9" ht="31.5" x14ac:dyDescent="0.25">
      <c r="A15" s="14" t="s">
        <v>20</v>
      </c>
      <c r="B15" s="16" t="s">
        <v>21</v>
      </c>
      <c r="C15" s="15">
        <f>D72</f>
        <v>4947.7701818181822</v>
      </c>
      <c r="D15" s="15">
        <f>C15*5</f>
        <v>24738.85090909091</v>
      </c>
    </row>
    <row r="16" spans="1:9" ht="18" customHeight="1" x14ac:dyDescent="0.25">
      <c r="A16" s="14" t="s">
        <v>22</v>
      </c>
      <c r="B16" s="16" t="s">
        <v>23</v>
      </c>
      <c r="C16" s="15">
        <f>C15</f>
        <v>4947.7701818181822</v>
      </c>
      <c r="D16" s="15">
        <f>C16*5</f>
        <v>24738.85090909091</v>
      </c>
    </row>
    <row r="17" spans="1:4" ht="34.5" customHeight="1" x14ac:dyDescent="0.25">
      <c r="A17" s="14" t="s">
        <v>24</v>
      </c>
      <c r="B17" s="16" t="s">
        <v>25</v>
      </c>
      <c r="C17" s="14">
        <v>22</v>
      </c>
      <c r="D17" s="14">
        <v>22</v>
      </c>
    </row>
    <row r="18" spans="1:4" ht="39" customHeight="1" x14ac:dyDescent="0.25">
      <c r="A18" s="14" t="s">
        <v>26</v>
      </c>
      <c r="B18" s="16" t="s">
        <v>27</v>
      </c>
      <c r="C18" s="15">
        <f>C17*C16</f>
        <v>108850.944</v>
      </c>
      <c r="D18" s="15">
        <f>C18*5</f>
        <v>544254.71999999997</v>
      </c>
    </row>
    <row r="20" spans="1:4" ht="30.75" customHeight="1" x14ac:dyDescent="0.25">
      <c r="A20" s="28" t="s">
        <v>99</v>
      </c>
      <c r="B20" s="28"/>
      <c r="C20" s="28"/>
      <c r="D20" s="28"/>
    </row>
    <row r="22" spans="1:4" ht="78.75" customHeight="1" x14ac:dyDescent="0.25">
      <c r="A22" s="3" t="s">
        <v>2</v>
      </c>
      <c r="B22" s="4" t="s">
        <v>3</v>
      </c>
      <c r="C22" s="5" t="s">
        <v>36</v>
      </c>
      <c r="D22" s="5" t="s">
        <v>37</v>
      </c>
    </row>
    <row r="23" spans="1:4" ht="15.75" x14ac:dyDescent="0.25">
      <c r="A23" s="3">
        <v>1</v>
      </c>
      <c r="B23" s="3">
        <v>2</v>
      </c>
      <c r="C23" s="22">
        <v>3</v>
      </c>
      <c r="D23" s="22">
        <v>4</v>
      </c>
    </row>
    <row r="24" spans="1:4" ht="17.25" customHeight="1" x14ac:dyDescent="0.25">
      <c r="A24" s="6" t="s">
        <v>6</v>
      </c>
      <c r="B24" s="7" t="s">
        <v>28</v>
      </c>
      <c r="C24" s="8"/>
      <c r="D24" s="8"/>
    </row>
    <row r="25" spans="1:4" ht="15" customHeight="1" x14ac:dyDescent="0.25">
      <c r="A25" s="29" t="s">
        <v>42</v>
      </c>
      <c r="B25" s="9" t="s">
        <v>38</v>
      </c>
      <c r="C25" s="30">
        <v>5271.15</v>
      </c>
      <c r="D25" s="32">
        <f>C25*2.2-C25</f>
        <v>6325.380000000001</v>
      </c>
    </row>
    <row r="26" spans="1:4" ht="15" customHeight="1" x14ac:dyDescent="0.25">
      <c r="A26" s="27"/>
      <c r="B26" s="10" t="s">
        <v>78</v>
      </c>
      <c r="C26" s="31"/>
      <c r="D26" s="33"/>
    </row>
    <row r="27" spans="1:4" ht="15" customHeight="1" x14ac:dyDescent="0.25">
      <c r="A27" s="34" t="s">
        <v>43</v>
      </c>
      <c r="B27" s="11" t="s">
        <v>40</v>
      </c>
      <c r="C27" s="30">
        <v>1838.84</v>
      </c>
      <c r="D27" s="32">
        <f t="shared" ref="D27" si="0">C27*2.2-C27</f>
        <v>2206.6080000000002</v>
      </c>
    </row>
    <row r="28" spans="1:4" ht="15" customHeight="1" x14ac:dyDescent="0.25">
      <c r="A28" s="35"/>
      <c r="B28" s="11" t="s">
        <v>79</v>
      </c>
      <c r="C28" s="31"/>
      <c r="D28" s="33"/>
    </row>
    <row r="29" spans="1:4" ht="15" customHeight="1" x14ac:dyDescent="0.25">
      <c r="A29" s="26" t="s">
        <v>44</v>
      </c>
      <c r="B29" s="9" t="s">
        <v>39</v>
      </c>
      <c r="C29" s="30">
        <v>675.15</v>
      </c>
      <c r="D29" s="32">
        <f t="shared" ref="D29" si="1">C29*2.2-C29</f>
        <v>810.18000000000018</v>
      </c>
    </row>
    <row r="30" spans="1:4" ht="15" customHeight="1" x14ac:dyDescent="0.25">
      <c r="A30" s="27"/>
      <c r="B30" s="11" t="s">
        <v>80</v>
      </c>
      <c r="C30" s="31"/>
      <c r="D30" s="33"/>
    </row>
    <row r="31" spans="1:4" ht="15" customHeight="1" x14ac:dyDescent="0.25">
      <c r="A31" s="26" t="s">
        <v>45</v>
      </c>
      <c r="B31" s="9" t="s">
        <v>29</v>
      </c>
      <c r="C31" s="30">
        <v>2415.3200000000002</v>
      </c>
      <c r="D31" s="32">
        <f t="shared" ref="D31" si="2">C31*2.2-C31</f>
        <v>2898.3840000000005</v>
      </c>
    </row>
    <row r="32" spans="1:4" ht="15" customHeight="1" x14ac:dyDescent="0.25">
      <c r="A32" s="27"/>
      <c r="B32" s="11" t="s">
        <v>81</v>
      </c>
      <c r="C32" s="31"/>
      <c r="D32" s="33"/>
    </row>
    <row r="33" spans="1:4" ht="15" customHeight="1" x14ac:dyDescent="0.25">
      <c r="A33" s="26" t="s">
        <v>46</v>
      </c>
      <c r="B33" s="9" t="s">
        <v>30</v>
      </c>
      <c r="C33" s="36">
        <v>6189.15</v>
      </c>
      <c r="D33" s="32">
        <f t="shared" ref="D33" si="3">C33*2.2-C33</f>
        <v>7426.9800000000014</v>
      </c>
    </row>
    <row r="34" spans="1:4" ht="15" customHeight="1" x14ac:dyDescent="0.25">
      <c r="A34" s="27"/>
      <c r="B34" s="11" t="s">
        <v>82</v>
      </c>
      <c r="C34" s="37"/>
      <c r="D34" s="33"/>
    </row>
    <row r="35" spans="1:4" ht="15" customHeight="1" x14ac:dyDescent="0.25">
      <c r="A35" s="26" t="s">
        <v>47</v>
      </c>
      <c r="B35" s="9" t="s">
        <v>31</v>
      </c>
      <c r="C35" s="30">
        <v>4872.91</v>
      </c>
      <c r="D35" s="32">
        <f t="shared" ref="D35" si="4">C35*2.2-C35</f>
        <v>5847.4920000000002</v>
      </c>
    </row>
    <row r="36" spans="1:4" ht="15" customHeight="1" x14ac:dyDescent="0.25">
      <c r="A36" s="27"/>
      <c r="B36" s="11" t="s">
        <v>83</v>
      </c>
      <c r="C36" s="31"/>
      <c r="D36" s="33"/>
    </row>
    <row r="37" spans="1:4" ht="15" customHeight="1" x14ac:dyDescent="0.25">
      <c r="A37" s="26" t="s">
        <v>48</v>
      </c>
      <c r="B37" s="9" t="s">
        <v>32</v>
      </c>
      <c r="C37" s="30">
        <v>4126.9399999999996</v>
      </c>
      <c r="D37" s="32">
        <f t="shared" ref="D37" si="5">C37*2.2-C37</f>
        <v>4952.3280000000004</v>
      </c>
    </row>
    <row r="38" spans="1:4" ht="15" customHeight="1" x14ac:dyDescent="0.25">
      <c r="A38" s="27"/>
      <c r="B38" s="11" t="s">
        <v>84</v>
      </c>
      <c r="C38" s="31"/>
      <c r="D38" s="33"/>
    </row>
    <row r="39" spans="1:4" ht="15" customHeight="1" x14ac:dyDescent="0.25">
      <c r="A39" s="26" t="s">
        <v>49</v>
      </c>
      <c r="B39" s="9" t="s">
        <v>33</v>
      </c>
      <c r="C39" s="30">
        <v>6534.98</v>
      </c>
      <c r="D39" s="32">
        <f t="shared" ref="D39" si="6">C39*2.2-C39</f>
        <v>7841.9760000000006</v>
      </c>
    </row>
    <row r="40" spans="1:4" ht="15" customHeight="1" x14ac:dyDescent="0.25">
      <c r="A40" s="27"/>
      <c r="B40" s="10" t="s">
        <v>85</v>
      </c>
      <c r="C40" s="31"/>
      <c r="D40" s="33"/>
    </row>
    <row r="41" spans="1:4" ht="15" customHeight="1" x14ac:dyDescent="0.25">
      <c r="A41" s="19" t="s">
        <v>50</v>
      </c>
      <c r="B41" s="9" t="s">
        <v>64</v>
      </c>
      <c r="C41" s="30">
        <v>1750.73</v>
      </c>
      <c r="D41" s="32">
        <f t="shared" ref="D41" si="7">C41*2.2-C41</f>
        <v>2100.8760000000002</v>
      </c>
    </row>
    <row r="42" spans="1:4" ht="15" customHeight="1" x14ac:dyDescent="0.25">
      <c r="A42" s="20"/>
      <c r="B42" s="10" t="s">
        <v>86</v>
      </c>
      <c r="C42" s="31"/>
      <c r="D42" s="33"/>
    </row>
    <row r="43" spans="1:4" ht="15" customHeight="1" x14ac:dyDescent="0.25">
      <c r="A43" s="19" t="s">
        <v>52</v>
      </c>
      <c r="B43" s="9" t="s">
        <v>65</v>
      </c>
      <c r="C43" s="30">
        <v>3959.74</v>
      </c>
      <c r="D43" s="32">
        <f t="shared" ref="D43" si="8">C43*2.2-C43</f>
        <v>4751.6880000000001</v>
      </c>
    </row>
    <row r="44" spans="1:4" ht="15" customHeight="1" x14ac:dyDescent="0.25">
      <c r="A44" s="20"/>
      <c r="B44" s="10" t="s">
        <v>87</v>
      </c>
      <c r="C44" s="31"/>
      <c r="D44" s="33"/>
    </row>
    <row r="45" spans="1:4" ht="15" customHeight="1" x14ac:dyDescent="0.25">
      <c r="A45" s="19" t="s">
        <v>53</v>
      </c>
      <c r="B45" s="9" t="s">
        <v>66</v>
      </c>
      <c r="C45" s="30">
        <v>1425</v>
      </c>
      <c r="D45" s="32">
        <f t="shared" ref="D45" si="9">C45*2.2-C45</f>
        <v>1710.0000000000005</v>
      </c>
    </row>
    <row r="46" spans="1:4" ht="15" customHeight="1" x14ac:dyDescent="0.25">
      <c r="A46" s="20"/>
      <c r="B46" s="10" t="s">
        <v>88</v>
      </c>
      <c r="C46" s="31"/>
      <c r="D46" s="33"/>
    </row>
    <row r="47" spans="1:4" ht="15" customHeight="1" x14ac:dyDescent="0.25">
      <c r="A47" s="19" t="s">
        <v>54</v>
      </c>
      <c r="B47" s="9" t="s">
        <v>67</v>
      </c>
      <c r="C47" s="30">
        <v>6722.11</v>
      </c>
      <c r="D47" s="32">
        <f t="shared" ref="D47" si="10">C47*2.2-C47</f>
        <v>8066.5320000000002</v>
      </c>
    </row>
    <row r="48" spans="1:4" ht="15" customHeight="1" x14ac:dyDescent="0.25">
      <c r="A48" s="20"/>
      <c r="B48" s="10" t="s">
        <v>89</v>
      </c>
      <c r="C48" s="31"/>
      <c r="D48" s="33"/>
    </row>
    <row r="49" spans="1:4" ht="15" customHeight="1" x14ac:dyDescent="0.25">
      <c r="A49" s="19" t="s">
        <v>55</v>
      </c>
      <c r="B49" s="9" t="s">
        <v>68</v>
      </c>
      <c r="C49" s="30">
        <v>2558.77</v>
      </c>
      <c r="D49" s="32">
        <f t="shared" ref="D49" si="11">C49*2.2-C49</f>
        <v>3070.5240000000008</v>
      </c>
    </row>
    <row r="50" spans="1:4" ht="15" customHeight="1" x14ac:dyDescent="0.25">
      <c r="A50" s="20"/>
      <c r="B50" s="10" t="s">
        <v>90</v>
      </c>
      <c r="C50" s="31"/>
      <c r="D50" s="33"/>
    </row>
    <row r="51" spans="1:4" ht="15" customHeight="1" x14ac:dyDescent="0.25">
      <c r="A51" s="23">
        <v>1</v>
      </c>
      <c r="B51" s="23">
        <v>2</v>
      </c>
      <c r="C51" s="24">
        <v>3</v>
      </c>
      <c r="D51" s="23">
        <v>4</v>
      </c>
    </row>
    <row r="52" spans="1:4" ht="15" customHeight="1" x14ac:dyDescent="0.25">
      <c r="A52" s="19" t="s">
        <v>56</v>
      </c>
      <c r="B52" s="9" t="s">
        <v>69</v>
      </c>
      <c r="C52" s="30">
        <v>3219.31</v>
      </c>
      <c r="D52" s="32">
        <f t="shared" ref="D52" si="12">C52*2.2-C52</f>
        <v>3863.1720000000009</v>
      </c>
    </row>
    <row r="53" spans="1:4" ht="15" customHeight="1" x14ac:dyDescent="0.25">
      <c r="A53" s="20"/>
      <c r="B53" s="10" t="s">
        <v>91</v>
      </c>
      <c r="C53" s="31"/>
      <c r="D53" s="33"/>
    </row>
    <row r="54" spans="1:4" ht="15" customHeight="1" x14ac:dyDescent="0.25">
      <c r="A54" s="19" t="s">
        <v>57</v>
      </c>
      <c r="B54" s="9" t="s">
        <v>70</v>
      </c>
      <c r="C54" s="30">
        <v>12118.12</v>
      </c>
      <c r="D54" s="32">
        <f t="shared" ref="D54" si="13">C54*2.2-C54</f>
        <v>14541.744000000004</v>
      </c>
    </row>
    <row r="55" spans="1:4" ht="15" customHeight="1" x14ac:dyDescent="0.25">
      <c r="A55" s="20"/>
      <c r="B55" s="10" t="s">
        <v>92</v>
      </c>
      <c r="C55" s="31"/>
      <c r="D55" s="33"/>
    </row>
    <row r="56" spans="1:4" ht="15" customHeight="1" x14ac:dyDescent="0.25">
      <c r="A56" s="19" t="s">
        <v>58</v>
      </c>
      <c r="B56" s="9" t="s">
        <v>71</v>
      </c>
      <c r="C56" s="30">
        <v>5138.6000000000004</v>
      </c>
      <c r="D56" s="32">
        <f t="shared" ref="D56" si="14">C56*2.2-C56</f>
        <v>6166.3200000000015</v>
      </c>
    </row>
    <row r="57" spans="1:4" ht="15" customHeight="1" x14ac:dyDescent="0.25">
      <c r="A57" s="20"/>
      <c r="B57" s="10" t="s">
        <v>93</v>
      </c>
      <c r="C57" s="31"/>
      <c r="D57" s="33"/>
    </row>
    <row r="58" spans="1:4" ht="15" customHeight="1" x14ac:dyDescent="0.25">
      <c r="A58" s="19" t="s">
        <v>59</v>
      </c>
      <c r="B58" s="9" t="s">
        <v>72</v>
      </c>
      <c r="C58" s="30">
        <v>8778.83</v>
      </c>
      <c r="D58" s="32">
        <f t="shared" ref="D58" si="15">C58*2.2-C58</f>
        <v>10534.596000000003</v>
      </c>
    </row>
    <row r="59" spans="1:4" ht="15" customHeight="1" x14ac:dyDescent="0.25">
      <c r="A59" s="20"/>
      <c r="B59" s="10" t="s">
        <v>94</v>
      </c>
      <c r="C59" s="31"/>
      <c r="D59" s="33"/>
    </row>
    <row r="60" spans="1:4" ht="15" customHeight="1" x14ac:dyDescent="0.25">
      <c r="A60" s="19" t="s">
        <v>60</v>
      </c>
      <c r="B60" s="9" t="s">
        <v>73</v>
      </c>
      <c r="C60" s="30">
        <v>1011.41</v>
      </c>
      <c r="D60" s="32">
        <f t="shared" ref="D60" si="16">C60*2.2-C60</f>
        <v>1213.6920000000005</v>
      </c>
    </row>
    <row r="61" spans="1:4" ht="15" customHeight="1" x14ac:dyDescent="0.25">
      <c r="A61" s="20"/>
      <c r="B61" s="10" t="s">
        <v>95</v>
      </c>
      <c r="C61" s="31"/>
      <c r="D61" s="33"/>
    </row>
    <row r="62" spans="1:4" ht="15" customHeight="1" x14ac:dyDescent="0.25">
      <c r="A62" s="19" t="s">
        <v>61</v>
      </c>
      <c r="B62" s="9" t="s">
        <v>74</v>
      </c>
      <c r="C62" s="30">
        <v>3519.68</v>
      </c>
      <c r="D62" s="32">
        <f t="shared" ref="D62" si="17">C62*2.2-C62</f>
        <v>4223.616</v>
      </c>
    </row>
    <row r="63" spans="1:4" ht="15" customHeight="1" x14ac:dyDescent="0.25">
      <c r="A63" s="20"/>
      <c r="B63" s="10" t="s">
        <v>100</v>
      </c>
      <c r="C63" s="31"/>
      <c r="D63" s="33"/>
    </row>
    <row r="64" spans="1:4" ht="15" customHeight="1" x14ac:dyDescent="0.25">
      <c r="A64" s="19" t="s">
        <v>62</v>
      </c>
      <c r="B64" s="9" t="s">
        <v>75</v>
      </c>
      <c r="C64" s="30">
        <v>790.63</v>
      </c>
      <c r="D64" s="32">
        <f t="shared" ref="D64" si="18">C64*2.2-C64</f>
        <v>948.7560000000002</v>
      </c>
    </row>
    <row r="65" spans="1:4" ht="15" customHeight="1" x14ac:dyDescent="0.25">
      <c r="A65" s="20"/>
      <c r="B65" s="10" t="s">
        <v>96</v>
      </c>
      <c r="C65" s="31"/>
      <c r="D65" s="33"/>
    </row>
    <row r="66" spans="1:4" ht="15" customHeight="1" x14ac:dyDescent="0.25">
      <c r="A66" s="21" t="s">
        <v>63</v>
      </c>
      <c r="B66" s="9" t="s">
        <v>76</v>
      </c>
      <c r="C66" s="30">
        <v>1887.56</v>
      </c>
      <c r="D66" s="32">
        <f t="shared" ref="D66" si="19">C66*2.2-C66</f>
        <v>2265.0720000000006</v>
      </c>
    </row>
    <row r="67" spans="1:4" ht="15" customHeight="1" x14ac:dyDescent="0.25">
      <c r="A67" s="21"/>
      <c r="B67" s="10" t="s">
        <v>97</v>
      </c>
      <c r="C67" s="31"/>
      <c r="D67" s="33"/>
    </row>
    <row r="68" spans="1:4" ht="15" customHeight="1" x14ac:dyDescent="0.25">
      <c r="A68" s="26" t="s">
        <v>51</v>
      </c>
      <c r="B68" s="9" t="s">
        <v>77</v>
      </c>
      <c r="C68" s="30">
        <v>5904.19</v>
      </c>
      <c r="D68" s="32">
        <f t="shared" ref="D68" si="20">C68*2.2-C68</f>
        <v>7085.0280000000012</v>
      </c>
    </row>
    <row r="69" spans="1:4" ht="15" customHeight="1" x14ac:dyDescent="0.25">
      <c r="A69" s="27"/>
      <c r="B69" s="10" t="s">
        <v>98</v>
      </c>
      <c r="C69" s="31"/>
      <c r="D69" s="33"/>
    </row>
    <row r="70" spans="1:4" ht="15" customHeight="1" x14ac:dyDescent="0.25">
      <c r="A70" s="6" t="s">
        <v>8</v>
      </c>
      <c r="B70" s="18" t="s">
        <v>34</v>
      </c>
      <c r="C70" s="12">
        <f>SUM(C25:C69)-3</f>
        <v>90709.119999999995</v>
      </c>
      <c r="D70" s="12">
        <f>C70*2.2-C70</f>
        <v>108850.94400000002</v>
      </c>
    </row>
    <row r="71" spans="1:4" ht="31.5" x14ac:dyDescent="0.25">
      <c r="A71" s="6" t="s">
        <v>10</v>
      </c>
      <c r="B71" s="13" t="s">
        <v>25</v>
      </c>
      <c r="C71" s="6">
        <v>22</v>
      </c>
      <c r="D71" s="6">
        <v>22</v>
      </c>
    </row>
    <row r="72" spans="1:4" ht="30" customHeight="1" x14ac:dyDescent="0.25">
      <c r="A72" s="6" t="s">
        <v>12</v>
      </c>
      <c r="B72" s="13" t="s">
        <v>35</v>
      </c>
      <c r="C72" s="12">
        <f>C70/C71</f>
        <v>4123.1418181818181</v>
      </c>
      <c r="D72" s="12">
        <f>D70/D71</f>
        <v>4947.7701818181822</v>
      </c>
    </row>
  </sheetData>
  <mergeCells count="55">
    <mergeCell ref="D64:D65"/>
    <mergeCell ref="D66:D67"/>
    <mergeCell ref="C64:C65"/>
    <mergeCell ref="C66:C67"/>
    <mergeCell ref="C58:C59"/>
    <mergeCell ref="D58:D59"/>
    <mergeCell ref="C60:C61"/>
    <mergeCell ref="D60:D61"/>
    <mergeCell ref="C62:C63"/>
    <mergeCell ref="D62:D63"/>
    <mergeCell ref="C52:C53"/>
    <mergeCell ref="C54:C55"/>
    <mergeCell ref="C56:C57"/>
    <mergeCell ref="D54:D55"/>
    <mergeCell ref="D52:D53"/>
    <mergeCell ref="D56:D57"/>
    <mergeCell ref="C37:C38"/>
    <mergeCell ref="D37:D38"/>
    <mergeCell ref="C39:C40"/>
    <mergeCell ref="D39:D40"/>
    <mergeCell ref="C68:C69"/>
    <mergeCell ref="D68:D69"/>
    <mergeCell ref="C41:C42"/>
    <mergeCell ref="D41:D42"/>
    <mergeCell ref="C43:C44"/>
    <mergeCell ref="D43:D44"/>
    <mergeCell ref="C45:C46"/>
    <mergeCell ref="D45:D46"/>
    <mergeCell ref="C47:C48"/>
    <mergeCell ref="D47:D48"/>
    <mergeCell ref="C49:C50"/>
    <mergeCell ref="D49:D50"/>
    <mergeCell ref="A33:A34"/>
    <mergeCell ref="A35:A36"/>
    <mergeCell ref="D29:D30"/>
    <mergeCell ref="C31:C32"/>
    <mergeCell ref="D31:D32"/>
    <mergeCell ref="C33:C34"/>
    <mergeCell ref="D33:D34"/>
    <mergeCell ref="A4:D4"/>
    <mergeCell ref="A37:A38"/>
    <mergeCell ref="A39:A40"/>
    <mergeCell ref="A68:A69"/>
    <mergeCell ref="A20:D20"/>
    <mergeCell ref="A25:A26"/>
    <mergeCell ref="A29:A30"/>
    <mergeCell ref="C27:C28"/>
    <mergeCell ref="D27:D28"/>
    <mergeCell ref="C25:C26"/>
    <mergeCell ref="D25:D26"/>
    <mergeCell ref="A27:A28"/>
    <mergeCell ref="C29:C30"/>
    <mergeCell ref="C35:C36"/>
    <mergeCell ref="D35:D36"/>
    <mergeCell ref="A31:A32"/>
  </mergeCells>
  <pageMargins left="1.1811023622047245" right="0.39370078740157483" top="0.78740157480314965" bottom="0.78740157480314965" header="0.31496062992125984" footer="0.31496062992125984"/>
  <pageSetup paperSize="9" scale="70" fitToHeight="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2017-12-18T12:46:03Z</dcterms:modified>
</cp:coreProperties>
</file>